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6526C336-8AF6-48CF-B42B-81DDEA409FA5}" xr6:coauthVersionLast="47" xr6:coauthVersionMax="47" xr10:uidLastSave="{00000000-0000-0000-0000-000000000000}"/>
  <bookViews>
    <workbookView xWindow="28680" yWindow="-120" windowWidth="29040" windowHeight="15720" firstSheet="6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13" l="1"/>
  <c r="F14" i="13"/>
  <c r="E17" i="13"/>
  <c r="G54" i="11"/>
  <c r="E31" i="11"/>
  <c r="D15" i="13"/>
  <c r="G17" i="11"/>
  <c r="G18" i="11" l="1"/>
  <c r="G19" i="11" s="1"/>
  <c r="G20" i="11" s="1"/>
  <c r="G21" i="11" s="1"/>
  <c r="G22" i="11" s="1"/>
  <c r="G23" i="11" s="1"/>
  <c r="F20" i="13"/>
  <c r="F24" i="11" l="1"/>
  <c r="G24" i="11" s="1"/>
  <c r="G25" i="11" s="1"/>
  <c r="F26" i="11" l="1"/>
  <c r="G26" i="11" s="1"/>
  <c r="G27" i="11" s="1"/>
  <c r="G28" i="11" s="1"/>
  <c r="F29" i="11" l="1"/>
  <c r="G29" i="11" s="1"/>
  <c r="G30" i="11" s="1"/>
  <c r="G31" i="11" s="1"/>
  <c r="G32" i="11" s="1"/>
  <c r="F33" i="11" l="1"/>
  <c r="G33" i="11" s="1"/>
  <c r="G34" i="11" s="1"/>
  <c r="G35" i="11" s="1"/>
  <c r="G36" i="11" s="1"/>
  <c r="G37" i="11" s="1"/>
  <c r="G38" i="11" s="1"/>
  <c r="G39" i="11" s="1"/>
  <c r="G40" i="11" s="1"/>
  <c r="F41" i="11" l="1"/>
  <c r="G41" i="11" s="1"/>
  <c r="G42" i="11" s="1"/>
  <c r="G43" i="11" s="1"/>
  <c r="G44" i="11" s="1"/>
  <c r="G45" i="11" s="1"/>
  <c r="F46" i="11" l="1"/>
  <c r="G46" i="11" s="1"/>
  <c r="G47" i="11" s="1"/>
  <c r="G48" i="11" s="1"/>
  <c r="G49" i="11" s="1"/>
  <c r="G50" i="11" s="1"/>
  <c r="F51" i="11" l="1"/>
  <c r="G51" i="11" s="1"/>
  <c r="G52" i="11" s="1"/>
  <c r="F53" i="11" l="1"/>
  <c r="G53" i="11" s="1"/>
</calcChain>
</file>

<file path=xl/sharedStrings.xml><?xml version="1.0" encoding="utf-8"?>
<sst xmlns="http://schemas.openxmlformats.org/spreadsheetml/2006/main" count="147" uniqueCount="105">
  <si>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</si>
  <si>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</si>
  <si>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</si>
  <si>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Setembro de 2025</t>
  </si>
  <si>
    <t xml:space="preserve">         Responsáveis:</t>
  </si>
  <si>
    <t>1.     Julia Nogueira Gomes</t>
  </si>
  <si>
    <t>2.     Matheus Marum de Campos</t>
  </si>
  <si>
    <t>3.     Laura Stela Naliato Perez</t>
  </si>
  <si>
    <t>_________________________</t>
  </si>
  <si>
    <t>Julia Nogueira Gomes</t>
  </si>
  <si>
    <t>Matheus Marum de Campos</t>
  </si>
  <si>
    <t xml:space="preserve">   Diretora Administrativa e Financeira</t>
  </si>
  <si>
    <t>Diretora Presidente</t>
  </si>
  <si>
    <t>_____________________</t>
  </si>
  <si>
    <t>Laura Stela Naliato Perez</t>
  </si>
  <si>
    <t>Secretária Executiva</t>
  </si>
  <si>
    <t>FABH-SMT - Rua Epitácio Pessoa, nº 269 - Além Ponte - Sorocaba/SP - CEP: 18.013-190. Fone: (15) 3237-7060</t>
  </si>
  <si>
    <t>CONSISTÊNCIA DE EXTRATO - SETEMBRO DE 2025</t>
  </si>
  <si>
    <t>AGÊNCIA - 6262-0 - CC 35.000-1</t>
  </si>
  <si>
    <t>DESCRIMINAÇÃO</t>
  </si>
  <si>
    <t>Crédito</t>
  </si>
  <si>
    <t>Débito</t>
  </si>
  <si>
    <t>Saldo</t>
  </si>
  <si>
    <t>Saldo anterior (31/08/2025) - CC + Investimento</t>
  </si>
  <si>
    <t>Rendimento Fundos Investimento Líquido</t>
  </si>
  <si>
    <t>Gastos no mês setembro/2025</t>
  </si>
  <si>
    <t>Débitos Tarifas Bancárias</t>
  </si>
  <si>
    <t>Transferência para fundo de investimento</t>
  </si>
  <si>
    <t>Crédito da Cobrança</t>
  </si>
  <si>
    <t>VALOR TOTAL CC + Investimento</t>
  </si>
  <si>
    <t>Sorocaba - SP, 03 de outubro de 2025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</si>
  <si>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</si>
  <si>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</si>
  <si>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</si>
  <si>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Matheus Marum de Campos</t>
  </si>
  <si>
    <t xml:space="preserve">    Diretora Administrativa e Financeira</t>
  </si>
  <si>
    <t xml:space="preserve">          Diretor Presidente</t>
  </si>
  <si>
    <t>________________________________</t>
  </si>
  <si>
    <t>PERIODO: 01/09/2025 – 30/09/2025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</si>
  <si>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</si>
  <si>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</si>
  <si>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</si>
  <si>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</si>
  <si>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</si>
  <si>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</si>
  <si>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</si>
  <si>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</si>
  <si>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</si>
  <si>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99015 - Rescisão Diretora Técnica</t>
  </si>
  <si>
    <t>13105 - FGTS folha de pgto 08/2025</t>
  </si>
  <si>
    <t>13105 - FGTS rescisão Diretora Técnica</t>
  </si>
  <si>
    <t xml:space="preserve">13105 - Pgto Telefonia </t>
  </si>
  <si>
    <t>13105 - DARF</t>
  </si>
  <si>
    <t>13049 - BB RF Mais Automático</t>
  </si>
  <si>
    <t>13113 - Tarifa Pacote de Serviços</t>
  </si>
  <si>
    <t>13105 - Aquisição certificado digital</t>
  </si>
  <si>
    <t>13105 - Aquisição passagens aéreas para ENCOB</t>
  </si>
  <si>
    <t>14134 - Repasse Desenvolve SP</t>
  </si>
  <si>
    <t>13049 - Transferência para Fundo de Investimento</t>
  </si>
  <si>
    <t>13105 - Assistência médica</t>
  </si>
  <si>
    <t>13105 - Ofício tarifas Banco do Brasil</t>
  </si>
  <si>
    <t>13105 - Locação de veículo</t>
  </si>
  <si>
    <t>13105 - Contrato escritório contábil</t>
  </si>
  <si>
    <t>99015 - Reembolso Francisco Moschini</t>
  </si>
  <si>
    <t>13105 - Pagamento registro Ata Conselho Deliberativo</t>
  </si>
  <si>
    <t>13105 - Contrato escritório jurídico</t>
  </si>
  <si>
    <t>13105 - Publicação DOE</t>
  </si>
  <si>
    <t>99015 - Pgto Assess. De TI</t>
  </si>
  <si>
    <t>13105 - Hospedagem site CBH-SMT</t>
  </si>
  <si>
    <t>13105 - Cartão de crédito Júlia</t>
  </si>
  <si>
    <t>13105 - Vale alimentação</t>
  </si>
  <si>
    <t>10627 - Cheque reposição Caixa Administrativo</t>
  </si>
  <si>
    <t xml:space="preserve">SALDO   </t>
  </si>
  <si>
    <t xml:space="preserve">      Diretora Administrativa e Financeira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</si>
  <si>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</si>
  <si>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</si>
  <si>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</si>
  <si>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</si>
  <si>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</si>
  <si>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</si>
  <si>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</si>
  <si>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31/08/2025</t>
  </si>
  <si>
    <t>Banner</t>
  </si>
  <si>
    <t>Nota fiscal</t>
  </si>
  <si>
    <t>Banner para encontro de Águas Subterrâneas</t>
  </si>
  <si>
    <t xml:space="preserve">Banner CBH-SMT </t>
  </si>
  <si>
    <t>Pedágio</t>
  </si>
  <si>
    <t>Combustível</t>
  </si>
  <si>
    <t>Cuupom fiscal</t>
  </si>
  <si>
    <t>Abastecimento veículo FABH-SMT</t>
  </si>
  <si>
    <t>Airton Eduardo Inário Bueno</t>
  </si>
  <si>
    <t>Cobertura de fotos para evento de Águas Subterrâneas</t>
  </si>
  <si>
    <t>Edaniel Antonio Magoga</t>
  </si>
  <si>
    <t>Vídeo para evento de Águas Subterrâneas</t>
  </si>
  <si>
    <t>Indústria Gráfica Sorocaba LTDA</t>
  </si>
  <si>
    <t>Crachá Tiago</t>
  </si>
  <si>
    <t>Correios</t>
  </si>
  <si>
    <t>Reposição Caixa Administrativo</t>
  </si>
  <si>
    <t>Cheque</t>
  </si>
  <si>
    <t>TOTAL</t>
  </si>
  <si>
    <t>Saldo em 30/09/2025</t>
  </si>
  <si>
    <t>__________________________</t>
  </si>
  <si>
    <t>Matheus Marum</t>
  </si>
  <si>
    <t>Diretora Administrativa e Financeira</t>
  </si>
  <si>
    <t>Diretor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</si>
</sst>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8" xfId="0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166" fontId="12" fillId="2" borderId="10" xfId="7" applyNumberFormat="1" applyFont="1" applyFill="1" applyBorder="1" applyAlignment="1" applyProtection="1"/>
    <xf numFmtId="0" fontId="15" fillId="0" borderId="12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166" fontId="12" fillId="2" borderId="10" xfId="7" applyNumberFormat="1" applyFont="1" applyFill="1" applyBorder="1" applyAlignment="1" applyProtection="1">
      <alignment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wrapText="1"/>
    </xf>
    <xf numFmtId="0" fontId="21" fillId="0" borderId="0" xfId="0" applyFont="1"/>
    <xf numFmtId="0" fontId="23" fillId="0" borderId="1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0" xfId="0" applyFont="1" applyBorder="1"/>
    <xf numFmtId="0" fontId="21" fillId="0" borderId="13" xfId="0" applyFont="1" applyBorder="1"/>
    <xf numFmtId="8" fontId="23" fillId="3" borderId="10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0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8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14" fontId="23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8" fontId="23" fillId="0" borderId="14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8" fontId="23" fillId="0" borderId="16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8" fontId="23" fillId="0" borderId="17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0" fontId="21" fillId="0" borderId="17" xfId="0" applyFont="1" applyBorder="1"/>
    <xf numFmtId="0" fontId="23" fillId="0" borderId="18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/>
    </xf>
    <xf numFmtId="0" fontId="23" fillId="0" borderId="19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1" fillId="0" borderId="20" xfId="0" applyFont="1" applyBorder="1"/>
    <xf numFmtId="0" fontId="21" fillId="0" borderId="15" xfId="0" applyFont="1" applyBorder="1" applyAlignment="1">
      <alignment horizontal="center"/>
    </xf>
    <xf numFmtId="8" fontId="23" fillId="0" borderId="15" xfId="0" applyNumberFormat="1" applyFont="1" applyBorder="1" applyAlignment="1">
      <alignment horizontal="center"/>
    </xf>
    <xf numFmtId="8" fontId="23" fillId="3" borderId="15" xfId="0" applyNumberFormat="1" applyFont="1" applyFill="1" applyBorder="1" applyAlignment="1">
      <alignment horizontal="center"/>
    </xf>
    <xf numFmtId="0" fontId="23" fillId="0" borderId="15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28575</xdr:colOff>
      <xdr:row>9</xdr:row>
      <xdr:rowOff>104775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68865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28575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09FF53-8585-1EE6-9B30-33207C29E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N13" sqref="N13"/>
    </sheetView>
  </sheetViews>
  <sheetFormatPr defaultRowHeight="15" x14ac:dyDescent="0.25"/>
  <sheetData>
    <row r="1" spans="1:10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10" ht="17.25" x14ac:dyDescent="0.3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59" t="s">
        <v>1</v>
      </c>
      <c r="B10" s="59"/>
      <c r="C10" s="59"/>
      <c r="D10" s="59"/>
      <c r="E10" s="59"/>
      <c r="F10" s="59"/>
      <c r="G10" s="59"/>
      <c r="H10" s="59"/>
      <c r="I10" s="59"/>
      <c r="J10" s="59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60" t="s">
        <v>3</v>
      </c>
      <c r="B13" s="61"/>
      <c r="C13" s="61"/>
      <c r="D13" s="61"/>
      <c r="E13" s="61"/>
      <c r="F13" s="61"/>
      <c r="G13" s="61"/>
      <c r="H13" s="61"/>
      <c r="I13" s="61"/>
      <c r="J13" s="61"/>
    </row>
    <row r="21" spans="1:10" x14ac:dyDescent="0.25">
      <c r="A21" s="56" t="s">
        <v>4</v>
      </c>
      <c r="B21" s="56"/>
      <c r="C21" s="56"/>
      <c r="D21" s="56"/>
      <c r="E21" s="56"/>
      <c r="F21" s="56"/>
      <c r="G21" s="56"/>
      <c r="H21" s="56"/>
      <c r="I21" s="56"/>
      <c r="J21" s="56"/>
    </row>
    <row r="22" spans="1:10" x14ac:dyDescent="0.25">
      <c r="A22" s="56" t="s">
        <v>5</v>
      </c>
      <c r="B22" s="56"/>
      <c r="C22" s="56"/>
      <c r="D22" s="56"/>
      <c r="E22" s="56"/>
      <c r="F22" s="56"/>
      <c r="G22" s="56"/>
      <c r="H22" s="56"/>
      <c r="I22" s="56"/>
      <c r="J22" s="56"/>
    </row>
    <row r="23" spans="1:10" x14ac:dyDescent="0.25">
      <c r="A23" s="56" t="s">
        <v>6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0" x14ac:dyDescent="0.25">
      <c r="A24" s="56" t="s">
        <v>7</v>
      </c>
      <c r="B24" s="56"/>
      <c r="C24" s="56"/>
      <c r="D24" s="56"/>
      <c r="E24" s="56"/>
      <c r="F24" s="56"/>
      <c r="G24" s="56"/>
      <c r="H24" s="56"/>
      <c r="I24" s="56"/>
      <c r="J24" s="56"/>
    </row>
    <row r="29" spans="1:10" x14ac:dyDescent="0.25">
      <c r="A29" s="48" t="s">
        <v>8</v>
      </c>
      <c r="B29" s="48"/>
      <c r="C29" s="48"/>
      <c r="D29" s="48"/>
      <c r="E29" s="48"/>
      <c r="F29" s="48" t="s">
        <v>8</v>
      </c>
      <c r="G29" s="48"/>
      <c r="H29" s="48"/>
      <c r="I29" s="48"/>
      <c r="J29" s="48"/>
    </row>
    <row r="30" spans="1:10" x14ac:dyDescent="0.25">
      <c r="A30" s="48" t="s">
        <v>9</v>
      </c>
      <c r="B30" s="48"/>
      <c r="C30" s="48"/>
      <c r="D30" s="48"/>
      <c r="E30" s="48"/>
      <c r="F30" s="48" t="s">
        <v>10</v>
      </c>
      <c r="G30" s="48"/>
      <c r="H30" s="48"/>
      <c r="I30" s="48"/>
      <c r="J30" s="48"/>
    </row>
    <row r="31" spans="1:10" x14ac:dyDescent="0.25">
      <c r="A31" s="48" t="s">
        <v>11</v>
      </c>
      <c r="B31" s="48"/>
      <c r="C31" s="48"/>
      <c r="D31" s="48"/>
      <c r="E31" s="48"/>
      <c r="F31" s="48" t="s">
        <v>12</v>
      </c>
      <c r="G31" s="48"/>
      <c r="H31" s="48"/>
      <c r="I31" s="48"/>
      <c r="J31" s="4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63" t="s">
        <v>16</v>
      </c>
      <c r="C42" s="63"/>
      <c r="D42" s="63"/>
      <c r="E42" s="63"/>
      <c r="F42" s="63"/>
      <c r="G42" s="63"/>
      <c r="H42" s="63"/>
      <c r="I42" s="63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 ht="16.5" customHeight="1" x14ac:dyDescent="0.25"/>
    <row r="47" spans="1:10" x14ac:dyDescent="0.25">
      <c r="A47" s="62"/>
      <c r="B47" s="62"/>
      <c r="C47" s="62"/>
      <c r="D47" s="62"/>
      <c r="E47" s="62"/>
      <c r="F47" s="62"/>
      <c r="G47" s="62"/>
      <c r="H47" s="62"/>
      <c r="I47" s="62"/>
      <c r="J47" s="2"/>
    </row>
  </sheetData>
  <mergeCells count="17">
    <mergeCell ref="A47:I47"/>
    <mergeCell ref="A30:E30"/>
    <mergeCell ref="F30:J30"/>
    <mergeCell ref="A31:E31"/>
    <mergeCell ref="F31:J31"/>
    <mergeCell ref="A44:J44"/>
    <mergeCell ref="B42:I42"/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H13" sqref="H13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9.140625" style="5" bestFit="1" customWidth="1"/>
    <col min="5" max="5" width="14" style="5" customWidth="1"/>
    <col min="6" max="6" width="15.85546875" style="5" bestFit="1" customWidth="1"/>
    <col min="7" max="7" width="16.85546875" style="5" bestFit="1" customWidth="1"/>
    <col min="8" max="8" width="12.28515625" style="5" bestFit="1" customWidth="1"/>
    <col min="9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64" t="s">
        <v>17</v>
      </c>
      <c r="B11" s="64"/>
      <c r="C11" s="64"/>
      <c r="D11" s="64"/>
      <c r="E11" s="64"/>
      <c r="F11" s="64"/>
    </row>
    <row r="12" spans="1:7" x14ac:dyDescent="0.25">
      <c r="A12" s="65" t="s">
        <v>18</v>
      </c>
      <c r="B12" s="65"/>
      <c r="C12" s="65"/>
      <c r="D12" s="65"/>
      <c r="E12" s="65"/>
      <c r="F12" s="65"/>
    </row>
    <row r="13" spans="1:7" x14ac:dyDescent="0.25">
      <c r="A13" s="66" t="s">
        <v>19</v>
      </c>
      <c r="B13" s="66"/>
      <c r="C13" s="66"/>
      <c r="D13" s="40" t="s">
        <v>20</v>
      </c>
      <c r="E13" s="40" t="s">
        <v>21</v>
      </c>
      <c r="F13" s="40" t="s">
        <v>22</v>
      </c>
    </row>
    <row r="14" spans="1:7" ht="18.75" customHeight="1" x14ac:dyDescent="0.25">
      <c r="A14" s="68" t="s">
        <v>23</v>
      </c>
      <c r="B14" s="68"/>
      <c r="C14" s="68"/>
      <c r="D14" s="41"/>
      <c r="E14" s="41"/>
      <c r="F14" s="41">
        <f>1091544.2+4359213.67</f>
        <v>5450757.8700000001</v>
      </c>
    </row>
    <row r="15" spans="1:7" ht="18.75" customHeight="1" x14ac:dyDescent="0.25">
      <c r="A15" s="68" t="s">
        <v>24</v>
      </c>
      <c r="B15" s="68"/>
      <c r="C15" s="68"/>
      <c r="D15" s="41">
        <f>9654.99+51226.58</f>
        <v>60881.57</v>
      </c>
      <c r="E15" s="41"/>
      <c r="F15" s="41"/>
      <c r="G15" s="33"/>
    </row>
    <row r="16" spans="1:7" ht="18.75" customHeight="1" x14ac:dyDescent="0.25">
      <c r="A16" s="68" t="s">
        <v>25</v>
      </c>
      <c r="B16" s="68"/>
      <c r="C16" s="68"/>
      <c r="D16" s="41"/>
      <c r="E16" s="45">
        <f>Extrato!E17+Extrato!E18+Extrato!E19+Extrato!E20+Extrato!E21+Extrato!E22+Extrato!E23+Extrato!E27+Extrato!E28+Extrato!E32+Extrato!E35+Extrato!E36+Extrato!E37+Extrato!E38+Extrato!E39+Extrato!E40+Extrato!E42+Extrato!E43+Extrato!E44+Extrato!E45+Extrato!E47+Extrato!E48+Extrato!E49+Extrato!E50+Extrato!E52</f>
        <v>129229.49</v>
      </c>
      <c r="F16" s="41"/>
      <c r="G16" s="33"/>
    </row>
    <row r="17" spans="1:8" ht="18.75" customHeight="1" x14ac:dyDescent="0.25">
      <c r="A17" s="68" t="s">
        <v>26</v>
      </c>
      <c r="B17" s="68"/>
      <c r="C17" s="68"/>
      <c r="D17" s="41"/>
      <c r="E17" s="41">
        <f>Extrato!E25+Extrato!E34</f>
        <v>2942.46</v>
      </c>
      <c r="F17" s="41"/>
    </row>
    <row r="18" spans="1:8" ht="18.75" customHeight="1" x14ac:dyDescent="0.25">
      <c r="A18" s="69" t="s">
        <v>27</v>
      </c>
      <c r="B18" s="69"/>
      <c r="C18" s="69"/>
      <c r="D18" s="41"/>
      <c r="E18" s="41">
        <v>111323.53</v>
      </c>
      <c r="F18" s="41"/>
    </row>
    <row r="19" spans="1:8" x14ac:dyDescent="0.25">
      <c r="A19" s="69" t="s">
        <v>28</v>
      </c>
      <c r="B19" s="69"/>
      <c r="C19" s="69"/>
      <c r="D19" s="41">
        <v>111323.53</v>
      </c>
      <c r="E19" s="41"/>
      <c r="F19" s="41"/>
    </row>
    <row r="20" spans="1:8" ht="18.75" customHeight="1" x14ac:dyDescent="0.25">
      <c r="A20" s="67" t="s">
        <v>29</v>
      </c>
      <c r="B20" s="67"/>
      <c r="C20" s="67"/>
      <c r="D20" s="67"/>
      <c r="E20" s="67"/>
      <c r="F20" s="41">
        <f>F14+D15-E16-E17-E19+D18+D19</f>
        <v>5490791.0200000005</v>
      </c>
      <c r="G20" s="33"/>
      <c r="H20" s="33"/>
    </row>
    <row r="21" spans="1:8" x14ac:dyDescent="0.25">
      <c r="A21" s="7"/>
      <c r="F21" s="27"/>
      <c r="G21" s="34"/>
      <c r="H21" s="33"/>
    </row>
    <row r="22" spans="1:8" x14ac:dyDescent="0.25">
      <c r="A22" s="52" t="s">
        <v>30</v>
      </c>
      <c r="B22" s="52"/>
      <c r="C22" s="52"/>
      <c r="D22" s="52"/>
      <c r="E22" s="52"/>
      <c r="F22" s="52"/>
      <c r="G22" s="27"/>
      <c r="H22" s="33"/>
    </row>
    <row r="23" spans="1:8" x14ac:dyDescent="0.25">
      <c r="A23" s="6"/>
      <c r="B23" s="6"/>
      <c r="D23" s="6"/>
      <c r="E23" s="6"/>
      <c r="F23" s="30"/>
      <c r="G23" s="27"/>
    </row>
    <row r="24" spans="1:8" x14ac:dyDescent="0.25">
      <c r="A24" s="6"/>
      <c r="B24" s="6"/>
      <c r="D24" s="6"/>
      <c r="E24" s="6"/>
      <c r="F24" s="30"/>
      <c r="G24" s="27"/>
    </row>
    <row r="25" spans="1:8" x14ac:dyDescent="0.25">
      <c r="A25" s="37" t="s">
        <v>31</v>
      </c>
      <c r="B25" s="37"/>
      <c r="C25" s="53" t="s">
        <v>32</v>
      </c>
      <c r="D25" s="53"/>
      <c r="E25" s="53"/>
      <c r="F25" s="27"/>
      <c r="G25" s="27"/>
    </row>
    <row r="26" spans="1:8" x14ac:dyDescent="0.25">
      <c r="A26" s="4" t="s">
        <v>33</v>
      </c>
      <c r="B26" s="4"/>
      <c r="C26" s="54" t="s">
        <v>34</v>
      </c>
      <c r="D26" s="54"/>
      <c r="E26" s="54"/>
      <c r="F26" s="29"/>
      <c r="G26" s="27"/>
    </row>
    <row r="27" spans="1:8" ht="30" x14ac:dyDescent="0.25">
      <c r="A27" s="46" t="s">
        <v>35</v>
      </c>
      <c r="B27" s="28"/>
      <c r="C27" s="47" t="s">
        <v>36</v>
      </c>
      <c r="D27" s="47"/>
      <c r="E27" s="47"/>
      <c r="F27" s="32"/>
    </row>
    <row r="28" spans="1:8" x14ac:dyDescent="0.25">
      <c r="A28" s="4"/>
      <c r="B28" s="17"/>
      <c r="C28" s="17"/>
      <c r="D28" s="17"/>
      <c r="E28" s="17"/>
      <c r="F28" s="31"/>
      <c r="G28" s="34"/>
    </row>
    <row r="29" spans="1:8" x14ac:dyDescent="0.25">
      <c r="A29" s="17"/>
      <c r="B29" s="17"/>
      <c r="C29" s="17"/>
      <c r="D29" s="17"/>
      <c r="E29" s="17"/>
      <c r="F29" s="17"/>
    </row>
    <row r="30" spans="1:8" x14ac:dyDescent="0.25">
      <c r="A30" s="17"/>
      <c r="B30" s="48" t="s">
        <v>37</v>
      </c>
      <c r="C30" s="48"/>
      <c r="D30" s="48"/>
      <c r="E30" s="17"/>
      <c r="F30" s="17"/>
    </row>
    <row r="31" spans="1:8" x14ac:dyDescent="0.25">
      <c r="A31" s="17"/>
      <c r="B31" s="37"/>
      <c r="C31" s="15" t="s">
        <v>14</v>
      </c>
      <c r="D31" s="15"/>
      <c r="E31" s="17"/>
      <c r="F31" s="17"/>
    </row>
    <row r="32" spans="1:8" x14ac:dyDescent="0.25">
      <c r="A32" s="17"/>
      <c r="B32" s="37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6"/>
      <c r="B34" s="36"/>
      <c r="C34" s="36"/>
      <c r="D34" s="36"/>
      <c r="E34" s="36"/>
      <c r="F34" s="36"/>
    </row>
    <row r="35" spans="1:8" ht="15" customHeight="1" x14ac:dyDescent="0.25">
      <c r="A35" s="36"/>
      <c r="B35" s="36"/>
      <c r="C35" s="36"/>
      <c r="D35" s="36"/>
      <c r="E35" s="36"/>
      <c r="F35" s="36"/>
    </row>
    <row r="36" spans="1:8" x14ac:dyDescent="0.25">
      <c r="A36" s="36"/>
      <c r="B36" s="36"/>
      <c r="C36" s="36"/>
      <c r="D36" s="36"/>
      <c r="E36" s="36"/>
      <c r="F36" s="36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8"/>
      <c r="H39" s="48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C27:E27"/>
    <mergeCell ref="B30:D30"/>
    <mergeCell ref="C25:E25"/>
    <mergeCell ref="G39:H39"/>
    <mergeCell ref="C26:E26"/>
    <mergeCell ref="A11:F11"/>
    <mergeCell ref="A12:F12"/>
    <mergeCell ref="A13:C13"/>
    <mergeCell ref="A20:E20"/>
    <mergeCell ref="A22:F22"/>
    <mergeCell ref="A14:C14"/>
    <mergeCell ref="A19:C19"/>
    <mergeCell ref="A15:C15"/>
    <mergeCell ref="A16:C16"/>
    <mergeCell ref="A17:C17"/>
    <mergeCell ref="A18:C18"/>
  </mergeCells>
  <pageMargins left="0.511811024" right="0.511811024" top="0.78740157499999996" bottom="0.78740157499999996" header="0.31496062000000002" footer="0.31496062000000002"/>
  <pageSetup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72"/>
  <sheetViews>
    <sheetView showGridLines="0" topLeftCell="A13" zoomScale="130" zoomScaleNormal="130" workbookViewId="0">
      <selection activeCell="H30" sqref="H30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49" t="s">
        <v>38</v>
      </c>
      <c r="C12" s="50"/>
      <c r="D12" s="50"/>
      <c r="E12" s="50"/>
      <c r="F12" s="50"/>
      <c r="G12" s="51"/>
    </row>
    <row r="13" spans="2:7" x14ac:dyDescent="0.25">
      <c r="B13" s="55" t="s">
        <v>39</v>
      </c>
      <c r="C13" s="55"/>
      <c r="D13" s="55"/>
      <c r="E13" s="55"/>
      <c r="F13" s="55"/>
      <c r="G13" s="55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45895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45901</v>
      </c>
      <c r="C17" s="9" t="s">
        <v>47</v>
      </c>
      <c r="D17" s="9">
        <v>6962</v>
      </c>
      <c r="E17" s="22">
        <v>4617.5</v>
      </c>
      <c r="F17" s="25"/>
      <c r="G17" s="22">
        <f t="shared" ref="G17:G23" si="0">G16-E17</f>
        <v>-4617.5</v>
      </c>
    </row>
    <row r="18" spans="2:7" x14ac:dyDescent="0.25">
      <c r="B18" s="10">
        <v>45901</v>
      </c>
      <c r="C18" s="9" t="s">
        <v>48</v>
      </c>
      <c r="D18" s="9">
        <v>6962</v>
      </c>
      <c r="E18" s="22">
        <v>42130.51</v>
      </c>
      <c r="F18" s="25"/>
      <c r="G18" s="22">
        <f t="shared" si="0"/>
        <v>-46748.01</v>
      </c>
    </row>
    <row r="19" spans="2:7" x14ac:dyDescent="0.25">
      <c r="B19" s="10">
        <v>45901</v>
      </c>
      <c r="C19" s="9" t="s">
        <v>49</v>
      </c>
      <c r="D19" s="38">
        <v>0</v>
      </c>
      <c r="E19" s="22">
        <v>458.15</v>
      </c>
      <c r="F19" s="25"/>
      <c r="G19" s="22">
        <f t="shared" si="0"/>
        <v>-47206.16</v>
      </c>
    </row>
    <row r="20" spans="2:7" x14ac:dyDescent="0.25">
      <c r="B20" s="10">
        <v>45901</v>
      </c>
      <c r="C20" s="9" t="s">
        <v>50</v>
      </c>
      <c r="D20" s="38">
        <v>0</v>
      </c>
      <c r="E20" s="22">
        <v>27731.08</v>
      </c>
      <c r="F20" s="25"/>
      <c r="G20" s="22">
        <f t="shared" si="0"/>
        <v>-74937.240000000005</v>
      </c>
    </row>
    <row r="21" spans="2:7" x14ac:dyDescent="0.25">
      <c r="B21" s="10">
        <v>45901</v>
      </c>
      <c r="C21" s="9" t="s">
        <v>51</v>
      </c>
      <c r="D21" s="42">
        <v>0</v>
      </c>
      <c r="E21" s="39">
        <v>440.42</v>
      </c>
      <c r="F21" s="25"/>
      <c r="G21" s="22">
        <f t="shared" si="0"/>
        <v>-75377.66</v>
      </c>
    </row>
    <row r="22" spans="2:7" x14ac:dyDescent="0.25">
      <c r="B22" s="10">
        <v>45901</v>
      </c>
      <c r="C22" s="9" t="s">
        <v>51</v>
      </c>
      <c r="D22" s="42">
        <v>0</v>
      </c>
      <c r="E22" s="39">
        <v>440.42</v>
      </c>
      <c r="F22" s="25"/>
      <c r="G22" s="22">
        <f t="shared" si="0"/>
        <v>-75818.080000000002</v>
      </c>
    </row>
    <row r="23" spans="2:7" x14ac:dyDescent="0.25">
      <c r="B23" s="10">
        <v>45901</v>
      </c>
      <c r="C23" s="9" t="s">
        <v>52</v>
      </c>
      <c r="D23" s="9">
        <v>0</v>
      </c>
      <c r="E23" s="22">
        <v>9025.67</v>
      </c>
      <c r="F23" s="25"/>
      <c r="G23" s="22">
        <f t="shared" si="0"/>
        <v>-84843.75</v>
      </c>
    </row>
    <row r="24" spans="2:7" x14ac:dyDescent="0.25">
      <c r="B24" s="10">
        <v>45901</v>
      </c>
      <c r="C24" s="9" t="s">
        <v>53</v>
      </c>
      <c r="D24" s="38">
        <v>0</v>
      </c>
      <c r="E24" s="22"/>
      <c r="F24" s="43">
        <f>-G23</f>
        <v>84843.75</v>
      </c>
      <c r="G24" s="22">
        <f>G23+F24</f>
        <v>0</v>
      </c>
    </row>
    <row r="25" spans="2:7" x14ac:dyDescent="0.25">
      <c r="B25" s="10">
        <v>45905</v>
      </c>
      <c r="C25" s="9" t="s">
        <v>54</v>
      </c>
      <c r="D25" s="9">
        <v>0</v>
      </c>
      <c r="E25" s="22">
        <v>232.3</v>
      </c>
      <c r="F25" s="25"/>
      <c r="G25" s="22">
        <f>G24-E25</f>
        <v>-232.3</v>
      </c>
    </row>
    <row r="26" spans="2:7" x14ac:dyDescent="0.25">
      <c r="B26" s="10">
        <v>45905</v>
      </c>
      <c r="C26" s="9" t="s">
        <v>53</v>
      </c>
      <c r="D26" s="38">
        <v>0</v>
      </c>
      <c r="E26" s="22"/>
      <c r="F26" s="43">
        <f>-G25</f>
        <v>232.3</v>
      </c>
      <c r="G26" s="22">
        <f>G25+F26</f>
        <v>0</v>
      </c>
    </row>
    <row r="27" spans="2:7" x14ac:dyDescent="0.25">
      <c r="B27" s="10">
        <v>45908</v>
      </c>
      <c r="C27" s="9" t="s">
        <v>55</v>
      </c>
      <c r="D27" s="38">
        <v>0</v>
      </c>
      <c r="E27" s="22">
        <v>252.9</v>
      </c>
      <c r="F27" s="43"/>
      <c r="G27" s="22">
        <f>G26-E27</f>
        <v>-252.9</v>
      </c>
    </row>
    <row r="28" spans="2:7" x14ac:dyDescent="0.25">
      <c r="B28" s="10">
        <v>45908</v>
      </c>
      <c r="C28" s="9" t="s">
        <v>56</v>
      </c>
      <c r="D28" s="38"/>
      <c r="E28" s="22">
        <v>22280.3</v>
      </c>
      <c r="F28" s="43"/>
      <c r="G28" s="22">
        <f>G27-E28</f>
        <v>-22533.200000000001</v>
      </c>
    </row>
    <row r="29" spans="2:7" x14ac:dyDescent="0.25">
      <c r="B29" s="10">
        <v>45908</v>
      </c>
      <c r="C29" s="9" t="s">
        <v>53</v>
      </c>
      <c r="D29" s="38">
        <v>0</v>
      </c>
      <c r="E29" s="22"/>
      <c r="F29" s="43">
        <f>-G28</f>
        <v>22533.200000000001</v>
      </c>
      <c r="G29" s="22">
        <f>G28+F29</f>
        <v>0</v>
      </c>
    </row>
    <row r="30" spans="2:7" x14ac:dyDescent="0.25">
      <c r="B30" s="10">
        <v>45910</v>
      </c>
      <c r="C30" s="9" t="s">
        <v>57</v>
      </c>
      <c r="D30" s="38">
        <v>0</v>
      </c>
      <c r="E30" s="22"/>
      <c r="F30" s="43">
        <v>111323.53</v>
      </c>
      <c r="G30" s="22">
        <f>G29+F30</f>
        <v>111323.53</v>
      </c>
    </row>
    <row r="31" spans="2:7" x14ac:dyDescent="0.25">
      <c r="B31" s="10">
        <v>45911</v>
      </c>
      <c r="C31" s="9" t="s">
        <v>58</v>
      </c>
      <c r="D31" s="38">
        <v>0</v>
      </c>
      <c r="E31" s="22">
        <f>F30</f>
        <v>111323.53</v>
      </c>
      <c r="F31" s="43"/>
      <c r="G31" s="22">
        <f>G30-E31</f>
        <v>0</v>
      </c>
    </row>
    <row r="32" spans="2:7" x14ac:dyDescent="0.25">
      <c r="B32" s="10">
        <v>45912</v>
      </c>
      <c r="C32" s="9" t="s">
        <v>59</v>
      </c>
      <c r="D32" s="9">
        <v>0</v>
      </c>
      <c r="E32" s="22">
        <v>2514.34</v>
      </c>
      <c r="F32" s="43"/>
      <c r="G32" s="22">
        <f>G31-E32</f>
        <v>-2514.34</v>
      </c>
    </row>
    <row r="33" spans="2:7" x14ac:dyDescent="0.25">
      <c r="B33" s="10">
        <v>45912</v>
      </c>
      <c r="C33" s="9" t="s">
        <v>53</v>
      </c>
      <c r="D33" s="38">
        <v>0</v>
      </c>
      <c r="E33" s="22"/>
      <c r="F33" s="43">
        <f>-G32</f>
        <v>2514.34</v>
      </c>
      <c r="G33" s="22">
        <f>G32+F33</f>
        <v>0</v>
      </c>
    </row>
    <row r="34" spans="2:7" x14ac:dyDescent="0.25">
      <c r="B34" s="10">
        <v>45915</v>
      </c>
      <c r="C34" s="9" t="s">
        <v>60</v>
      </c>
      <c r="D34" s="38">
        <v>0</v>
      </c>
      <c r="E34" s="22">
        <v>2710.16</v>
      </c>
      <c r="F34" s="43"/>
      <c r="G34" s="22">
        <f t="shared" ref="G34:G40" si="1">G33-E34</f>
        <v>-2710.16</v>
      </c>
    </row>
    <row r="35" spans="2:7" x14ac:dyDescent="0.25">
      <c r="B35" s="10">
        <v>45915</v>
      </c>
      <c r="C35" s="9" t="s">
        <v>61</v>
      </c>
      <c r="D35" s="9">
        <v>0</v>
      </c>
      <c r="E35" s="22">
        <v>3098.66</v>
      </c>
      <c r="F35" s="43"/>
      <c r="G35" s="22">
        <f t="shared" si="1"/>
        <v>-5808.82</v>
      </c>
    </row>
    <row r="36" spans="2:7" x14ac:dyDescent="0.25">
      <c r="B36" s="10">
        <v>45915</v>
      </c>
      <c r="C36" s="9" t="s">
        <v>51</v>
      </c>
      <c r="D36" s="42">
        <v>0</v>
      </c>
      <c r="E36" s="39">
        <v>501.53</v>
      </c>
      <c r="F36" s="43"/>
      <c r="G36" s="22">
        <f t="shared" si="1"/>
        <v>-6310.3499999999995</v>
      </c>
    </row>
    <row r="37" spans="2:7" x14ac:dyDescent="0.25">
      <c r="B37" s="10">
        <v>45915</v>
      </c>
      <c r="C37" s="9" t="s">
        <v>51</v>
      </c>
      <c r="D37" s="42">
        <v>0</v>
      </c>
      <c r="E37" s="39">
        <v>422.6</v>
      </c>
      <c r="F37" s="43"/>
      <c r="G37" s="22">
        <f t="shared" si="1"/>
        <v>-6732.95</v>
      </c>
    </row>
    <row r="38" spans="2:7" x14ac:dyDescent="0.25">
      <c r="B38" s="10">
        <v>45915</v>
      </c>
      <c r="C38" s="9" t="s">
        <v>51</v>
      </c>
      <c r="D38" s="42">
        <v>0</v>
      </c>
      <c r="E38" s="39">
        <v>422.6</v>
      </c>
      <c r="F38" s="43"/>
      <c r="G38" s="22">
        <f t="shared" si="1"/>
        <v>-7155.55</v>
      </c>
    </row>
    <row r="39" spans="2:7" x14ac:dyDescent="0.25">
      <c r="B39" s="10">
        <v>45915</v>
      </c>
      <c r="C39" s="9" t="s">
        <v>51</v>
      </c>
      <c r="D39" s="42">
        <v>0</v>
      </c>
      <c r="E39" s="39">
        <v>670.51</v>
      </c>
      <c r="F39" s="43"/>
      <c r="G39" s="22">
        <f t="shared" si="1"/>
        <v>-7826.06</v>
      </c>
    </row>
    <row r="40" spans="2:7" x14ac:dyDescent="0.25">
      <c r="B40" s="10">
        <v>45915</v>
      </c>
      <c r="C40" s="9" t="s">
        <v>62</v>
      </c>
      <c r="D40" s="9">
        <v>6962</v>
      </c>
      <c r="E40" s="22">
        <v>1450</v>
      </c>
      <c r="F40" s="43"/>
      <c r="G40" s="22">
        <f t="shared" si="1"/>
        <v>-9276.0600000000013</v>
      </c>
    </row>
    <row r="41" spans="2:7" x14ac:dyDescent="0.25">
      <c r="B41" s="10">
        <v>45915</v>
      </c>
      <c r="C41" s="9" t="s">
        <v>53</v>
      </c>
      <c r="D41" s="38">
        <v>0</v>
      </c>
      <c r="E41" s="22"/>
      <c r="F41" s="43">
        <f>-G40</f>
        <v>9276.0600000000013</v>
      </c>
      <c r="G41" s="22">
        <f>G40+F41</f>
        <v>0</v>
      </c>
    </row>
    <row r="42" spans="2:7" x14ac:dyDescent="0.25">
      <c r="B42" s="10">
        <v>45917</v>
      </c>
      <c r="C42" s="9" t="s">
        <v>63</v>
      </c>
      <c r="D42" s="38">
        <v>6961</v>
      </c>
      <c r="E42" s="22">
        <v>74.680000000000007</v>
      </c>
      <c r="F42" s="43"/>
      <c r="G42" s="22">
        <f>G41-E42</f>
        <v>-74.680000000000007</v>
      </c>
    </row>
    <row r="43" spans="2:7" ht="14.25" customHeight="1" x14ac:dyDescent="0.25">
      <c r="B43" s="10">
        <v>45917</v>
      </c>
      <c r="C43" s="9" t="s">
        <v>64</v>
      </c>
      <c r="D43" s="38">
        <v>0</v>
      </c>
      <c r="E43" s="22">
        <v>111.58</v>
      </c>
      <c r="F43" s="43"/>
      <c r="G43" s="22">
        <f>G42-E43</f>
        <v>-186.26</v>
      </c>
    </row>
    <row r="44" spans="2:7" x14ac:dyDescent="0.25">
      <c r="B44" s="10">
        <v>45917</v>
      </c>
      <c r="C44" s="9" t="s">
        <v>65</v>
      </c>
      <c r="D44" s="38">
        <v>0</v>
      </c>
      <c r="E44" s="24">
        <v>2187.2800000000002</v>
      </c>
      <c r="F44" s="43"/>
      <c r="G44" s="22">
        <f>G43-E44</f>
        <v>-2373.54</v>
      </c>
    </row>
    <row r="45" spans="2:7" x14ac:dyDescent="0.25">
      <c r="B45" s="10">
        <v>45917</v>
      </c>
      <c r="C45" s="9" t="s">
        <v>66</v>
      </c>
      <c r="D45" s="38">
        <v>0</v>
      </c>
      <c r="E45" s="22">
        <v>1102.95</v>
      </c>
      <c r="F45" s="43"/>
      <c r="G45" s="22">
        <f>G44-E45</f>
        <v>-3476.49</v>
      </c>
    </row>
    <row r="46" spans="2:7" x14ac:dyDescent="0.25">
      <c r="B46" s="10">
        <v>45917</v>
      </c>
      <c r="C46" s="9" t="s">
        <v>53</v>
      </c>
      <c r="D46" s="38">
        <v>0</v>
      </c>
      <c r="E46" s="22"/>
      <c r="F46" s="43">
        <f>-G45</f>
        <v>3476.49</v>
      </c>
      <c r="G46" s="22">
        <f>G45+F46</f>
        <v>0</v>
      </c>
    </row>
    <row r="47" spans="2:7" x14ac:dyDescent="0.25">
      <c r="B47" s="10">
        <v>45929</v>
      </c>
      <c r="C47" s="9" t="s">
        <v>67</v>
      </c>
      <c r="D47" s="9">
        <v>6962</v>
      </c>
      <c r="E47" s="22">
        <v>5676.82</v>
      </c>
      <c r="F47" s="43"/>
      <c r="G47" s="22">
        <f>G46-E47</f>
        <v>-5676.82</v>
      </c>
    </row>
    <row r="48" spans="2:7" x14ac:dyDescent="0.25">
      <c r="B48" s="10">
        <v>45929</v>
      </c>
      <c r="C48" s="9" t="s">
        <v>68</v>
      </c>
      <c r="D48" s="9">
        <v>0</v>
      </c>
      <c r="E48" s="22">
        <v>148</v>
      </c>
      <c r="F48" s="43"/>
      <c r="G48" s="22">
        <f>G47-E48</f>
        <v>-5824.82</v>
      </c>
    </row>
    <row r="49" spans="2:7" x14ac:dyDescent="0.25">
      <c r="B49" s="10">
        <v>45929</v>
      </c>
      <c r="C49" s="9" t="s">
        <v>69</v>
      </c>
      <c r="D49" s="9">
        <v>0</v>
      </c>
      <c r="E49" s="22">
        <v>390.99</v>
      </c>
      <c r="F49" s="43"/>
      <c r="G49" s="22">
        <f>G48-E49</f>
        <v>-6215.8099999999995</v>
      </c>
    </row>
    <row r="50" spans="2:7" x14ac:dyDescent="0.25">
      <c r="B50" s="10">
        <v>45929</v>
      </c>
      <c r="C50" s="9" t="s">
        <v>70</v>
      </c>
      <c r="D50" s="9">
        <v>0</v>
      </c>
      <c r="E50" s="22">
        <v>1080</v>
      </c>
      <c r="F50" s="43"/>
      <c r="G50" s="22">
        <f>G49-E50</f>
        <v>-7295.8099999999995</v>
      </c>
    </row>
    <row r="51" spans="2:7" x14ac:dyDescent="0.25">
      <c r="B51" s="10">
        <v>45929</v>
      </c>
      <c r="C51" s="9" t="s">
        <v>53</v>
      </c>
      <c r="D51" s="38">
        <v>0</v>
      </c>
      <c r="E51" s="22"/>
      <c r="F51" s="43">
        <f>-G50</f>
        <v>7295.8099999999995</v>
      </c>
      <c r="G51" s="22">
        <f>G50+F51</f>
        <v>0</v>
      </c>
    </row>
    <row r="52" spans="2:7" x14ac:dyDescent="0.25">
      <c r="B52" s="10">
        <v>45930</v>
      </c>
      <c r="C52" s="9" t="s">
        <v>71</v>
      </c>
      <c r="D52" s="9">
        <v>8395</v>
      </c>
      <c r="E52" s="22">
        <v>2000</v>
      </c>
      <c r="F52" s="43"/>
      <c r="G52" s="22">
        <f>G51-E52</f>
        <v>-2000</v>
      </c>
    </row>
    <row r="53" spans="2:7" x14ac:dyDescent="0.25">
      <c r="B53" s="10">
        <v>45930</v>
      </c>
      <c r="C53" s="9" t="s">
        <v>53</v>
      </c>
      <c r="D53" s="38">
        <v>0</v>
      </c>
      <c r="E53" s="22"/>
      <c r="F53" s="43">
        <f>-G52</f>
        <v>2000</v>
      </c>
      <c r="G53" s="22">
        <f>G52+F53</f>
        <v>0</v>
      </c>
    </row>
    <row r="54" spans="2:7" x14ac:dyDescent="0.25">
      <c r="B54" s="10">
        <v>45930</v>
      </c>
      <c r="C54" s="9" t="s">
        <v>72</v>
      </c>
      <c r="D54" s="9">
        <v>0</v>
      </c>
      <c r="E54" s="25"/>
      <c r="F54" s="22"/>
      <c r="G54" s="22">
        <f>G53</f>
        <v>0</v>
      </c>
    </row>
    <row r="55" spans="2:7" x14ac:dyDescent="0.25">
      <c r="B55" s="12"/>
      <c r="C55" s="20"/>
      <c r="D55" s="20"/>
      <c r="E55" s="24"/>
      <c r="F55" s="24"/>
      <c r="G55" s="24"/>
    </row>
    <row r="56" spans="2:7" x14ac:dyDescent="0.25">
      <c r="B56" s="52" t="s">
        <v>30</v>
      </c>
      <c r="C56" s="52"/>
      <c r="D56" s="52"/>
      <c r="E56" s="52"/>
      <c r="F56" s="52"/>
      <c r="G56" s="52"/>
    </row>
    <row r="57" spans="2:7" ht="15.75" x14ac:dyDescent="0.25">
      <c r="B57" s="14"/>
      <c r="C57" s="14"/>
      <c r="D57" s="14"/>
      <c r="E57" s="23"/>
      <c r="F57" s="23"/>
      <c r="G57" s="23"/>
    </row>
    <row r="58" spans="2:7" x14ac:dyDescent="0.25">
      <c r="B58" s="35"/>
      <c r="C58" s="35"/>
      <c r="D58" s="35"/>
      <c r="E58" s="35"/>
      <c r="F58" s="35"/>
      <c r="G58" s="35"/>
    </row>
    <row r="59" spans="2:7" x14ac:dyDescent="0.25">
      <c r="B59" s="35"/>
      <c r="C59" s="35"/>
      <c r="D59" s="35"/>
      <c r="E59" s="35"/>
      <c r="F59" s="35"/>
      <c r="G59" s="35"/>
    </row>
    <row r="60" spans="2:7" ht="15.75" x14ac:dyDescent="0.25">
      <c r="B60" s="14"/>
      <c r="C60" s="14"/>
      <c r="D60" s="14"/>
      <c r="E60" s="23"/>
      <c r="F60" s="23"/>
      <c r="G60" s="23"/>
    </row>
    <row r="61" spans="2:7" x14ac:dyDescent="0.25">
      <c r="B61" s="12"/>
      <c r="C61" s="12"/>
      <c r="D61" s="13"/>
      <c r="E61" s="24"/>
      <c r="F61" s="24"/>
      <c r="G61" s="24"/>
    </row>
    <row r="62" spans="2:7" x14ac:dyDescent="0.25">
      <c r="B62" s="5"/>
      <c r="C62" s="37" t="s">
        <v>31</v>
      </c>
      <c r="D62" s="13"/>
      <c r="E62" s="53" t="s">
        <v>32</v>
      </c>
      <c r="F62" s="53"/>
      <c r="G62" s="53"/>
    </row>
    <row r="63" spans="2:7" x14ac:dyDescent="0.25">
      <c r="B63" s="4"/>
      <c r="C63" s="4" t="s">
        <v>33</v>
      </c>
      <c r="D63" s="13"/>
      <c r="E63" s="54" t="s">
        <v>34</v>
      </c>
      <c r="F63" s="54"/>
      <c r="G63" s="54"/>
    </row>
    <row r="64" spans="2:7" x14ac:dyDescent="0.25">
      <c r="B64" s="28"/>
      <c r="C64" s="44" t="s">
        <v>73</v>
      </c>
      <c r="D64" s="13"/>
      <c r="E64" s="47" t="s">
        <v>36</v>
      </c>
      <c r="F64" s="47"/>
      <c r="G64" s="47"/>
    </row>
    <row r="65" spans="2:7" x14ac:dyDescent="0.25">
      <c r="C65" s="4"/>
      <c r="D65" s="4"/>
      <c r="E65" s="26"/>
      <c r="F65" s="26"/>
      <c r="G65" s="26"/>
    </row>
    <row r="66" spans="2:7" x14ac:dyDescent="0.25">
      <c r="C66" s="4"/>
      <c r="D66" s="4"/>
      <c r="E66" s="26"/>
      <c r="F66" s="26"/>
      <c r="G66" s="26"/>
    </row>
    <row r="67" spans="2:7" x14ac:dyDescent="0.25">
      <c r="C67" s="4"/>
      <c r="D67" s="48" t="s">
        <v>37</v>
      </c>
      <c r="E67" s="48"/>
      <c r="F67" s="48"/>
      <c r="G67" s="26"/>
    </row>
    <row r="68" spans="2:7" x14ac:dyDescent="0.25">
      <c r="C68" s="4"/>
      <c r="D68" s="4"/>
      <c r="E68" s="15" t="s">
        <v>14</v>
      </c>
      <c r="F68" s="15"/>
      <c r="G68" s="26"/>
    </row>
    <row r="69" spans="2:7" x14ac:dyDescent="0.25">
      <c r="C69" s="4"/>
      <c r="D69" s="4"/>
      <c r="E69" s="15" t="s">
        <v>15</v>
      </c>
      <c r="F69" s="15"/>
      <c r="G69" s="26"/>
    </row>
    <row r="70" spans="2:7" x14ac:dyDescent="0.25">
      <c r="C70" s="4"/>
      <c r="D70" s="4"/>
      <c r="E70" s="26"/>
      <c r="F70" s="26"/>
      <c r="G70" s="26"/>
    </row>
    <row r="72" spans="2:7" x14ac:dyDescent="0.25">
      <c r="B72" t="s">
        <v>16</v>
      </c>
    </row>
  </sheetData>
  <mergeCells count="7">
    <mergeCell ref="E64:G64"/>
    <mergeCell ref="D67:F67"/>
    <mergeCell ref="B12:G12"/>
    <mergeCell ref="B56:G56"/>
    <mergeCell ref="E62:G62"/>
    <mergeCell ref="E63:G63"/>
    <mergeCell ref="B13:G13"/>
  </mergeCells>
  <pageMargins left="0.25" right="0.25" top="0.75" bottom="0.75" header="0.3" footer="0.3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D63A8-0AD6-46EF-89C8-2D3C49F74B3C}">
  <dimension ref="A1:H53"/>
  <sheetViews>
    <sheetView tabSelected="1" workbookViewId="0">
      <selection activeCell="K11" sqref="K11"/>
    </sheetView>
  </sheetViews>
  <sheetFormatPr defaultRowHeight="15" x14ac:dyDescent="0.25"/>
  <cols>
    <col min="1" max="1" width="10.7109375" bestFit="1" customWidth="1"/>
    <col min="2" max="2" width="21" customWidth="1"/>
    <col min="3" max="3" width="18.28515625" customWidth="1"/>
    <col min="4" max="4" width="13.28515625" customWidth="1"/>
    <col min="5" max="5" width="15.5703125" customWidth="1"/>
    <col min="6" max="7" width="10.7109375" bestFit="1" customWidth="1"/>
    <col min="8" max="8" width="42.42578125" customWidth="1"/>
  </cols>
  <sheetData>
    <row r="1" spans="1:8" x14ac:dyDescent="0.25">
      <c r="B1" s="70"/>
      <c r="C1" s="70"/>
      <c r="D1" s="70"/>
      <c r="E1" s="70"/>
      <c r="F1" s="70"/>
      <c r="G1" s="70"/>
      <c r="H1" s="70"/>
    </row>
    <row r="2" spans="1:8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70"/>
      <c r="B3" s="70"/>
      <c r="C3" s="70"/>
      <c r="D3" s="70"/>
      <c r="E3" s="70"/>
      <c r="F3" s="70"/>
      <c r="G3" s="70"/>
      <c r="H3" s="70"/>
    </row>
    <row r="4" spans="1:8" x14ac:dyDescent="0.25">
      <c r="A4" s="70"/>
      <c r="B4" s="70"/>
      <c r="C4" s="70"/>
      <c r="D4" s="70"/>
      <c r="E4" s="70"/>
      <c r="F4" s="70"/>
      <c r="G4" s="70"/>
      <c r="H4" s="70"/>
    </row>
    <row r="5" spans="1:8" x14ac:dyDescent="0.25">
      <c r="A5" s="70"/>
      <c r="B5" s="70"/>
      <c r="C5" s="70"/>
      <c r="D5" s="70"/>
      <c r="E5" s="70"/>
      <c r="F5" s="70"/>
      <c r="G5" s="70"/>
      <c r="H5" s="70"/>
    </row>
    <row r="6" spans="1:8" x14ac:dyDescent="0.25">
      <c r="A6" s="70"/>
      <c r="B6" s="70"/>
      <c r="C6" s="70"/>
      <c r="D6" s="70"/>
      <c r="E6" s="70"/>
      <c r="F6" s="70"/>
      <c r="G6" s="70"/>
      <c r="H6" s="70"/>
    </row>
    <row r="7" spans="1:8" x14ac:dyDescent="0.25">
      <c r="A7" s="70"/>
      <c r="B7" s="70"/>
      <c r="C7" s="70"/>
      <c r="D7" s="70"/>
      <c r="E7" s="70"/>
      <c r="F7" s="70"/>
      <c r="G7" s="70"/>
      <c r="H7" s="70"/>
    </row>
    <row r="8" spans="1:8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70"/>
      <c r="B9" s="70"/>
      <c r="C9" s="70"/>
      <c r="D9" s="70"/>
      <c r="E9" s="70"/>
      <c r="F9" s="70"/>
      <c r="G9" s="70"/>
      <c r="H9" s="70"/>
    </row>
    <row r="10" spans="1:8" x14ac:dyDescent="0.25">
      <c r="A10" s="70"/>
      <c r="B10" s="70"/>
      <c r="C10" s="70"/>
      <c r="D10" s="70"/>
      <c r="E10" s="70"/>
      <c r="F10" s="70"/>
      <c r="G10" s="70"/>
      <c r="H10" s="70"/>
    </row>
    <row r="11" spans="1:8" x14ac:dyDescent="0.25">
      <c r="A11" s="70"/>
      <c r="B11" s="70"/>
      <c r="C11" s="70"/>
      <c r="D11" s="70"/>
      <c r="E11" s="70"/>
      <c r="F11" s="70"/>
      <c r="G11" s="70"/>
      <c r="H11" s="70"/>
    </row>
    <row r="12" spans="1:8" x14ac:dyDescent="0.25">
      <c r="A12" s="70"/>
      <c r="B12" s="70"/>
      <c r="C12" s="70"/>
      <c r="D12" s="70"/>
      <c r="E12" s="70"/>
      <c r="F12" s="70"/>
      <c r="G12" s="70"/>
      <c r="H12" s="70"/>
    </row>
    <row r="13" spans="1:8" x14ac:dyDescent="0.25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A14" s="108" t="s">
        <v>74</v>
      </c>
      <c r="B14" s="109"/>
      <c r="C14" s="109"/>
      <c r="D14" s="109"/>
      <c r="E14" s="109"/>
      <c r="F14" s="109"/>
      <c r="G14" s="109"/>
      <c r="H14" s="110"/>
    </row>
    <row r="15" spans="1:8" x14ac:dyDescent="0.25">
      <c r="A15" s="111" t="s">
        <v>75</v>
      </c>
      <c r="B15" s="112"/>
      <c r="C15" s="112"/>
      <c r="D15" s="112"/>
      <c r="E15" s="112"/>
      <c r="F15" s="112"/>
      <c r="G15" s="112"/>
      <c r="H15" s="113"/>
    </row>
    <row r="16" spans="1:8" x14ac:dyDescent="0.25">
      <c r="A16" s="71" t="s">
        <v>76</v>
      </c>
      <c r="B16" s="71" t="s">
        <v>77</v>
      </c>
      <c r="C16" s="71" t="s">
        <v>78</v>
      </c>
      <c r="D16" s="71" t="s">
        <v>79</v>
      </c>
      <c r="E16" s="71" t="s">
        <v>20</v>
      </c>
      <c r="F16" s="71" t="s">
        <v>21</v>
      </c>
      <c r="G16" s="71" t="s">
        <v>22</v>
      </c>
      <c r="H16" s="72" t="s">
        <v>80</v>
      </c>
    </row>
    <row r="17" spans="1:8" x14ac:dyDescent="0.25">
      <c r="A17" s="73"/>
      <c r="B17" s="74"/>
      <c r="C17" s="73"/>
      <c r="D17" s="73"/>
      <c r="E17" s="73"/>
      <c r="F17" s="73"/>
      <c r="G17" s="75">
        <v>1743.87</v>
      </c>
      <c r="H17" s="76" t="s">
        <v>81</v>
      </c>
    </row>
    <row r="18" spans="1:8" x14ac:dyDescent="0.25">
      <c r="A18" s="77">
        <v>45916</v>
      </c>
      <c r="B18" s="78" t="s">
        <v>82</v>
      </c>
      <c r="C18" s="79" t="s">
        <v>83</v>
      </c>
      <c r="D18" s="79">
        <v>298</v>
      </c>
      <c r="E18" s="79"/>
      <c r="F18" s="80">
        <v>119</v>
      </c>
      <c r="G18" s="79"/>
      <c r="H18" s="81" t="s">
        <v>84</v>
      </c>
    </row>
    <row r="19" spans="1:8" x14ac:dyDescent="0.25">
      <c r="A19" s="77">
        <v>45918</v>
      </c>
      <c r="B19" s="78" t="s">
        <v>82</v>
      </c>
      <c r="C19" s="79" t="s">
        <v>83</v>
      </c>
      <c r="D19" s="79">
        <v>754</v>
      </c>
      <c r="E19" s="79"/>
      <c r="F19" s="80">
        <v>119</v>
      </c>
      <c r="G19" s="79"/>
      <c r="H19" s="81" t="s">
        <v>85</v>
      </c>
    </row>
    <row r="20" spans="1:8" x14ac:dyDescent="0.25">
      <c r="A20" s="77">
        <v>45919</v>
      </c>
      <c r="B20" s="78" t="s">
        <v>86</v>
      </c>
      <c r="C20" s="82"/>
      <c r="D20" s="82"/>
      <c r="E20" s="82"/>
      <c r="F20" s="80">
        <v>8.4</v>
      </c>
      <c r="G20" s="82"/>
      <c r="H20" s="82"/>
    </row>
    <row r="21" spans="1:8" x14ac:dyDescent="0.25">
      <c r="A21" s="83">
        <v>45919</v>
      </c>
      <c r="B21" s="84" t="s">
        <v>87</v>
      </c>
      <c r="C21" s="84" t="s">
        <v>88</v>
      </c>
      <c r="D21" s="85">
        <v>189034</v>
      </c>
      <c r="E21" s="86"/>
      <c r="F21" s="87">
        <v>50</v>
      </c>
      <c r="G21" s="86"/>
      <c r="H21" s="84" t="s">
        <v>89</v>
      </c>
    </row>
    <row r="22" spans="1:8" ht="30" x14ac:dyDescent="0.25">
      <c r="A22" s="77">
        <v>45926</v>
      </c>
      <c r="B22" s="81" t="s">
        <v>90</v>
      </c>
      <c r="C22" s="79" t="s">
        <v>83</v>
      </c>
      <c r="D22" s="88">
        <v>258</v>
      </c>
      <c r="E22" s="72"/>
      <c r="F22" s="89">
        <v>500</v>
      </c>
      <c r="G22" s="79"/>
      <c r="H22" s="81" t="s">
        <v>91</v>
      </c>
    </row>
    <row r="23" spans="1:8" ht="30" x14ac:dyDescent="0.25">
      <c r="A23" s="77">
        <v>45926</v>
      </c>
      <c r="B23" s="81" t="s">
        <v>92</v>
      </c>
      <c r="C23" s="79" t="s">
        <v>83</v>
      </c>
      <c r="D23" s="90">
        <v>30</v>
      </c>
      <c r="E23" s="73"/>
      <c r="F23" s="91">
        <v>500</v>
      </c>
      <c r="G23" s="92"/>
      <c r="H23" s="81" t="s">
        <v>93</v>
      </c>
    </row>
    <row r="24" spans="1:8" ht="30" x14ac:dyDescent="0.25">
      <c r="A24" s="77">
        <v>45929</v>
      </c>
      <c r="B24" s="81" t="s">
        <v>94</v>
      </c>
      <c r="C24" s="79" t="s">
        <v>83</v>
      </c>
      <c r="D24" s="90">
        <v>6171</v>
      </c>
      <c r="E24" s="73"/>
      <c r="F24" s="91">
        <v>32</v>
      </c>
      <c r="G24" s="92"/>
      <c r="H24" s="81" t="s">
        <v>95</v>
      </c>
    </row>
    <row r="25" spans="1:8" x14ac:dyDescent="0.25">
      <c r="A25" s="77">
        <v>45930</v>
      </c>
      <c r="B25" s="81" t="s">
        <v>96</v>
      </c>
      <c r="C25" s="79"/>
      <c r="D25" s="90"/>
      <c r="E25" s="93"/>
      <c r="F25" s="91">
        <v>17.149999999999999</v>
      </c>
      <c r="G25" s="92"/>
      <c r="H25" s="81" t="s">
        <v>96</v>
      </c>
    </row>
    <row r="26" spans="1:8" ht="30" x14ac:dyDescent="0.25">
      <c r="A26" s="83">
        <v>45930</v>
      </c>
      <c r="B26" s="81" t="s">
        <v>97</v>
      </c>
      <c r="C26" s="79" t="s">
        <v>98</v>
      </c>
      <c r="D26" s="94">
        <v>851407</v>
      </c>
      <c r="E26" s="80">
        <v>2000</v>
      </c>
      <c r="F26" s="95"/>
      <c r="G26" s="82"/>
      <c r="H26" s="81" t="s">
        <v>97</v>
      </c>
    </row>
    <row r="27" spans="1:8" x14ac:dyDescent="0.25">
      <c r="A27" s="81"/>
      <c r="B27" s="81"/>
      <c r="C27" s="79"/>
      <c r="D27" s="96"/>
      <c r="E27" s="96"/>
      <c r="F27" s="96"/>
      <c r="G27" s="97"/>
      <c r="H27" s="98"/>
    </row>
    <row r="28" spans="1:8" x14ac:dyDescent="0.25">
      <c r="A28" s="81"/>
      <c r="B28" s="84"/>
      <c r="C28" s="96"/>
      <c r="D28" s="85"/>
      <c r="E28" s="86"/>
      <c r="F28" s="96"/>
      <c r="G28" s="86"/>
      <c r="H28" s="84"/>
    </row>
    <row r="29" spans="1:8" x14ac:dyDescent="0.25">
      <c r="A29" s="81"/>
      <c r="B29" s="84"/>
      <c r="C29" s="96"/>
      <c r="D29" s="85"/>
      <c r="E29" s="86"/>
      <c r="F29" s="96"/>
      <c r="G29" s="86"/>
      <c r="H29" s="84"/>
    </row>
    <row r="30" spans="1:8" x14ac:dyDescent="0.25">
      <c r="A30" s="90"/>
      <c r="B30" s="81"/>
      <c r="C30" s="79"/>
      <c r="D30" s="99"/>
      <c r="E30" s="79"/>
      <c r="F30" s="79"/>
      <c r="G30" s="100"/>
      <c r="H30" s="81"/>
    </row>
    <row r="31" spans="1:8" x14ac:dyDescent="0.25">
      <c r="A31" s="90"/>
      <c r="B31" s="78"/>
      <c r="C31" s="90"/>
      <c r="D31" s="99"/>
      <c r="E31" s="90"/>
      <c r="F31" s="79"/>
      <c r="G31" s="99"/>
      <c r="H31" s="81"/>
    </row>
    <row r="32" spans="1:8" x14ac:dyDescent="0.25">
      <c r="A32" s="79"/>
      <c r="B32" s="78"/>
      <c r="C32" s="79"/>
      <c r="D32" s="79"/>
      <c r="E32" s="82"/>
      <c r="F32" s="79"/>
      <c r="G32" s="79"/>
      <c r="H32" s="81"/>
    </row>
    <row r="33" spans="1:8" x14ac:dyDescent="0.25">
      <c r="A33" s="79"/>
      <c r="B33" s="81"/>
      <c r="C33" s="79"/>
      <c r="D33" s="88"/>
      <c r="E33" s="72"/>
      <c r="F33" s="99"/>
      <c r="G33" s="79"/>
      <c r="H33" s="81"/>
    </row>
    <row r="34" spans="1:8" x14ac:dyDescent="0.25">
      <c r="A34" s="79"/>
      <c r="B34" s="81"/>
      <c r="C34" s="79"/>
      <c r="D34" s="90"/>
      <c r="E34" s="73"/>
      <c r="F34" s="90"/>
      <c r="G34" s="92"/>
      <c r="H34" s="81"/>
    </row>
    <row r="35" spans="1:8" x14ac:dyDescent="0.25">
      <c r="A35" s="79"/>
      <c r="B35" s="81"/>
      <c r="C35" s="79"/>
      <c r="D35" s="90"/>
      <c r="E35" s="73"/>
      <c r="F35" s="90"/>
      <c r="G35" s="92"/>
      <c r="H35" s="81"/>
    </row>
    <row r="36" spans="1:8" x14ac:dyDescent="0.25">
      <c r="A36" s="79"/>
      <c r="B36" s="81"/>
      <c r="C36" s="79"/>
      <c r="D36" s="79"/>
      <c r="E36" s="101"/>
      <c r="F36" s="79"/>
      <c r="G36" s="92"/>
      <c r="H36" s="81"/>
    </row>
    <row r="37" spans="1:8" x14ac:dyDescent="0.25">
      <c r="A37" s="102"/>
      <c r="B37" s="86" t="s">
        <v>99</v>
      </c>
      <c r="C37" s="102"/>
      <c r="D37" s="102"/>
      <c r="E37" s="103">
        <v>2000</v>
      </c>
      <c r="F37" s="103">
        <v>1345.55</v>
      </c>
      <c r="G37" s="104">
        <v>2398.3200000000002</v>
      </c>
      <c r="H37" s="105" t="s">
        <v>100</v>
      </c>
    </row>
    <row r="38" spans="1:8" x14ac:dyDescent="0.25">
      <c r="A38" s="70"/>
      <c r="B38" s="70"/>
      <c r="C38" s="70"/>
      <c r="D38" s="70"/>
      <c r="E38" s="70"/>
      <c r="F38" s="70"/>
      <c r="G38" s="70"/>
      <c r="H38" s="70"/>
    </row>
    <row r="39" spans="1:8" x14ac:dyDescent="0.25">
      <c r="A39" s="70"/>
      <c r="B39" s="70"/>
      <c r="C39" s="70"/>
      <c r="D39" s="70"/>
      <c r="E39" s="70"/>
      <c r="F39" s="70"/>
      <c r="G39" s="70"/>
      <c r="H39" s="70"/>
    </row>
    <row r="40" spans="1:8" x14ac:dyDescent="0.25">
      <c r="A40" s="70"/>
      <c r="B40" s="70"/>
      <c r="C40" s="70"/>
      <c r="D40" s="70"/>
      <c r="E40" s="70"/>
      <c r="F40" s="70"/>
      <c r="G40" s="70"/>
      <c r="H40" s="70"/>
    </row>
    <row r="41" spans="1:8" x14ac:dyDescent="0.25">
      <c r="A41" s="70"/>
      <c r="B41" s="70"/>
      <c r="C41" s="70"/>
      <c r="D41" s="70"/>
      <c r="E41" s="70"/>
      <c r="F41" s="70"/>
      <c r="G41" s="70"/>
      <c r="H41" s="70"/>
    </row>
    <row r="42" spans="1:8" x14ac:dyDescent="0.25">
      <c r="A42" s="70"/>
      <c r="B42" s="106" t="s">
        <v>101</v>
      </c>
      <c r="C42" s="106"/>
      <c r="D42" s="106"/>
      <c r="E42" s="106" t="s">
        <v>8</v>
      </c>
      <c r="F42" s="106"/>
      <c r="G42" s="106"/>
      <c r="H42" s="107"/>
    </row>
    <row r="43" spans="1:8" x14ac:dyDescent="0.25">
      <c r="A43" s="70"/>
      <c r="B43" s="106" t="s">
        <v>9</v>
      </c>
      <c r="C43" s="106"/>
      <c r="D43" s="106"/>
      <c r="E43" s="106" t="s">
        <v>102</v>
      </c>
      <c r="F43" s="106"/>
      <c r="G43" s="106"/>
      <c r="H43" s="106"/>
    </row>
    <row r="44" spans="1:8" x14ac:dyDescent="0.25">
      <c r="A44" s="70"/>
      <c r="B44" s="106" t="s">
        <v>103</v>
      </c>
      <c r="C44" s="106"/>
      <c r="D44" s="106"/>
      <c r="E44" s="106" t="s">
        <v>104</v>
      </c>
      <c r="F44" s="106"/>
      <c r="G44" s="106"/>
      <c r="H44" s="106"/>
    </row>
    <row r="45" spans="1:8" x14ac:dyDescent="0.25">
      <c r="A45" s="70"/>
      <c r="B45" s="106"/>
      <c r="C45" s="106"/>
      <c r="D45" s="106"/>
      <c r="E45" s="106"/>
      <c r="F45" s="106"/>
      <c r="G45" s="106"/>
      <c r="H45" s="106"/>
    </row>
    <row r="46" spans="1:8" x14ac:dyDescent="0.25">
      <c r="A46" s="70"/>
      <c r="B46" s="106"/>
      <c r="C46" s="106"/>
      <c r="D46" s="106"/>
      <c r="E46" s="106"/>
      <c r="F46" s="106"/>
      <c r="G46" s="106"/>
      <c r="H46" s="106"/>
    </row>
    <row r="47" spans="1:8" x14ac:dyDescent="0.25">
      <c r="A47" s="70"/>
      <c r="B47" s="106"/>
      <c r="C47" s="106" t="s">
        <v>8</v>
      </c>
      <c r="D47" s="106"/>
      <c r="E47" s="106"/>
      <c r="F47" s="106"/>
      <c r="G47" s="106"/>
      <c r="H47" s="106"/>
    </row>
    <row r="48" spans="1:8" x14ac:dyDescent="0.25">
      <c r="A48" s="70"/>
      <c r="B48" s="106"/>
      <c r="C48" s="106" t="s">
        <v>14</v>
      </c>
      <c r="D48" s="106"/>
      <c r="E48" s="106"/>
      <c r="F48" s="106"/>
      <c r="G48" s="106"/>
      <c r="H48" s="106"/>
    </row>
    <row r="49" spans="1:8" x14ac:dyDescent="0.25">
      <c r="A49" s="70"/>
      <c r="B49" s="106"/>
      <c r="C49" s="106" t="s">
        <v>15</v>
      </c>
      <c r="D49" s="106"/>
      <c r="E49" s="106"/>
      <c r="F49" s="106"/>
      <c r="G49" s="106"/>
      <c r="H49" s="106"/>
    </row>
    <row r="50" spans="1:8" x14ac:dyDescent="0.25">
      <c r="A50" s="70"/>
      <c r="B50" s="106"/>
      <c r="C50" s="106"/>
      <c r="D50" s="106"/>
      <c r="E50" s="106"/>
      <c r="F50" s="106"/>
      <c r="G50" s="106"/>
      <c r="H50" s="106"/>
    </row>
    <row r="51" spans="1:8" x14ac:dyDescent="0.25">
      <c r="A51" s="70"/>
      <c r="B51" s="106"/>
      <c r="C51" s="106"/>
      <c r="D51" s="106"/>
      <c r="E51" s="106"/>
      <c r="F51" s="106"/>
      <c r="G51" s="106"/>
      <c r="H51" s="106"/>
    </row>
    <row r="52" spans="1:8" x14ac:dyDescent="0.25">
      <c r="A52" s="70"/>
      <c r="B52" s="70"/>
      <c r="C52" s="70"/>
      <c r="D52" s="70"/>
      <c r="E52" s="70"/>
      <c r="F52" s="70"/>
      <c r="G52" s="70"/>
      <c r="H52" s="70"/>
    </row>
    <row r="53" spans="1:8" ht="30" x14ac:dyDescent="0.25">
      <c r="A53" s="70"/>
      <c r="B53" s="70"/>
      <c r="C53" s="107" t="s">
        <v>30</v>
      </c>
      <c r="D53" s="70"/>
      <c r="E53" s="70"/>
      <c r="F53" s="70"/>
      <c r="G53" s="70"/>
      <c r="H53" s="70"/>
    </row>
  </sheetData>
  <mergeCells count="2">
    <mergeCell ref="A14:H14"/>
    <mergeCell ref="A15:H1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2026-04-15T14:01:44Z</dcterms:modified>
  <cp:category/>
  <cp:contentStatus/>
</cp:coreProperties>
</file>